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ESKTOP-P90HTGF\Users\1\Desktop\Документы Лучкова\Постановления, Решения об исполнении бюджета\Пост. об исполнении за 1 полугодие 2025\Аналитические таблицы\"/>
    </mc:Choice>
  </mc:AlternateContent>
  <bookViews>
    <workbookView xWindow="-118" yWindow="-118" windowWidth="16259" windowHeight="12449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4" i="1" l="1"/>
  <c r="G45" i="1"/>
  <c r="H44" i="1"/>
  <c r="I44" i="1"/>
  <c r="F44" i="1"/>
  <c r="F45" i="1"/>
  <c r="H46" i="1" l="1"/>
  <c r="I46" i="1" s="1"/>
  <c r="F18" i="1"/>
  <c r="G18" i="1" s="1"/>
  <c r="F17" i="1"/>
  <c r="G17" i="1" s="1"/>
  <c r="H18" i="1"/>
  <c r="I18" i="1" s="1"/>
  <c r="F46" i="1" l="1"/>
  <c r="G46" i="1" s="1"/>
  <c r="F37" i="1" l="1"/>
  <c r="G37" i="1" s="1"/>
  <c r="C10" i="1"/>
  <c r="C47" i="1" s="1"/>
  <c r="D47" i="1"/>
  <c r="E47" i="1"/>
  <c r="H45" i="1"/>
  <c r="I45" i="1" s="1"/>
  <c r="H43" i="1"/>
  <c r="I43" i="1" s="1"/>
  <c r="H42" i="1"/>
  <c r="I42" i="1" s="1"/>
  <c r="H41" i="1"/>
  <c r="I41" i="1" s="1"/>
  <c r="H40" i="1"/>
  <c r="I40" i="1" s="1"/>
  <c r="H37" i="1"/>
  <c r="I37" i="1" s="1"/>
  <c r="H36" i="1"/>
  <c r="I36" i="1" s="1"/>
  <c r="H35" i="1"/>
  <c r="I35" i="1" s="1"/>
  <c r="H33" i="1"/>
  <c r="I33" i="1" s="1"/>
  <c r="F43" i="1"/>
  <c r="G43" i="1" s="1"/>
  <c r="F42" i="1"/>
  <c r="G42" i="1" s="1"/>
  <c r="F41" i="1"/>
  <c r="G41" i="1" s="1"/>
  <c r="F40" i="1"/>
  <c r="G40" i="1" s="1"/>
  <c r="F36" i="1"/>
  <c r="G36" i="1" s="1"/>
  <c r="F35" i="1"/>
  <c r="G35" i="1" s="1"/>
  <c r="F33" i="1"/>
  <c r="G33" i="1" s="1"/>
  <c r="H32" i="1"/>
  <c r="I32" i="1" s="1"/>
  <c r="H30" i="1"/>
  <c r="I30" i="1" s="1"/>
  <c r="H29" i="1"/>
  <c r="I29" i="1" s="1"/>
  <c r="H28" i="1"/>
  <c r="I28" i="1" s="1"/>
  <c r="H27" i="1"/>
  <c r="I27" i="1" s="1"/>
  <c r="H26" i="1"/>
  <c r="I26" i="1" s="1"/>
  <c r="F32" i="1"/>
  <c r="G32" i="1" s="1"/>
  <c r="F30" i="1"/>
  <c r="G30" i="1" s="1"/>
  <c r="F29" i="1"/>
  <c r="G29" i="1" s="1"/>
  <c r="F28" i="1"/>
  <c r="G28" i="1" s="1"/>
  <c r="F27" i="1"/>
  <c r="G27" i="1" s="1"/>
  <c r="F26" i="1"/>
  <c r="G26" i="1" s="1"/>
  <c r="H24" i="1"/>
  <c r="I24" i="1" s="1"/>
  <c r="H23" i="1"/>
  <c r="I23" i="1" s="1"/>
  <c r="H22" i="1"/>
  <c r="I22" i="1" s="1"/>
  <c r="H21" i="1"/>
  <c r="I21" i="1" s="1"/>
  <c r="H19" i="1"/>
  <c r="I19" i="1" s="1"/>
  <c r="H17" i="1"/>
  <c r="I17" i="1" s="1"/>
  <c r="H16" i="1"/>
  <c r="I16" i="1" s="1"/>
  <c r="F24" i="1"/>
  <c r="G24" i="1" s="1"/>
  <c r="F23" i="1"/>
  <c r="G23" i="1" s="1"/>
  <c r="F22" i="1"/>
  <c r="G22" i="1" s="1"/>
  <c r="F21" i="1"/>
  <c r="G21" i="1" s="1"/>
  <c r="F19" i="1"/>
  <c r="G19" i="1" s="1"/>
  <c r="F16" i="1"/>
  <c r="G16" i="1" s="1"/>
  <c r="H15" i="1"/>
  <c r="I15" i="1" s="1"/>
  <c r="H13" i="1"/>
  <c r="I13" i="1" s="1"/>
  <c r="H12" i="1"/>
  <c r="I12" i="1" s="1"/>
  <c r="F15" i="1"/>
  <c r="G15" i="1" s="1"/>
  <c r="F13" i="1"/>
  <c r="G13" i="1" s="1"/>
  <c r="F12" i="1"/>
  <c r="G12" i="1" s="1"/>
  <c r="H11" i="1"/>
  <c r="I11" i="1" s="1"/>
  <c r="F11" i="1"/>
  <c r="G11" i="1" s="1"/>
  <c r="H47" i="1" l="1"/>
  <c r="I47" i="1" s="1"/>
  <c r="F47" i="1"/>
  <c r="G47" i="1" s="1"/>
  <c r="H10" i="1"/>
  <c r="I10" i="1" s="1"/>
  <c r="F10" i="1"/>
  <c r="G10" i="1" s="1"/>
  <c r="F39" i="1" l="1"/>
  <c r="G39" i="1" s="1"/>
  <c r="H39" i="1"/>
  <c r="I39" i="1" s="1"/>
</calcChain>
</file>

<file path=xl/sharedStrings.xml><?xml version="1.0" encoding="utf-8"?>
<sst xmlns="http://schemas.openxmlformats.org/spreadsheetml/2006/main" count="82" uniqueCount="77">
  <si>
    <t xml:space="preserve"> Код по бюджетной классификации</t>
  </si>
  <si>
    <t>Наименование показателей</t>
  </si>
  <si>
    <t>(тыс. рублей)</t>
  </si>
  <si>
    <t xml:space="preserve">(тыс. рублей) </t>
  </si>
  <si>
    <t>Отклонение к уточненным бюджетным назначениям</t>
  </si>
  <si>
    <t>Процент отклонения фактического исполнения к уточненным назначениям</t>
  </si>
  <si>
    <t>1 00 00000 00 0000 000</t>
  </si>
  <si>
    <t xml:space="preserve"> 1 01 02000 01 0000 110</t>
  </si>
  <si>
    <t>Налог на доходы физических лиц</t>
  </si>
  <si>
    <t xml:space="preserve"> 1 03 02000 01 0000110</t>
  </si>
  <si>
    <t>Акцизы по подакцизным товарам (продукции) производимым на территории Российской Федерации</t>
  </si>
  <si>
    <t>1 05 00000 00 0000 110</t>
  </si>
  <si>
    <t>Налоги на совокупный доход, всего</t>
  </si>
  <si>
    <t>1 05 01000 00 0000 110</t>
  </si>
  <si>
    <t>Налог, взимаемый в связи с применением упрощенной системы налогообложения</t>
  </si>
  <si>
    <t>1 05 03000 01 0000 110</t>
  </si>
  <si>
    <t>Единый сельскохозяйственный налог</t>
  </si>
  <si>
    <t>1 05 04000 02 0000 110</t>
  </si>
  <si>
    <t>Налог, взимаемый в связи с применением патентной системы налогообложения</t>
  </si>
  <si>
    <t>1 06 00000 00 0000 000</t>
  </si>
  <si>
    <t>Налоги на имущество,</t>
  </si>
  <si>
    <t>1 06 01000 00 0000 110</t>
  </si>
  <si>
    <t>Налог на имущество физических лиц</t>
  </si>
  <si>
    <t>1 06 06000 00 0000 110</t>
  </si>
  <si>
    <t>Земельный налог</t>
  </si>
  <si>
    <t>1 08 00000 00 0000 000</t>
  </si>
  <si>
    <t>Государственная пошлина</t>
  </si>
  <si>
    <t>1 11 00000 00 0000 000</t>
  </si>
  <si>
    <t>Доходы от использования имущества, в государственной и муниципальной собственности,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</si>
  <si>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</si>
  <si>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</si>
  <si>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</si>
  <si>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</si>
  <si>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1 12 01000 01 0000 120</t>
  </si>
  <si>
    <t>Плата за негативное воздействие на окружающую среду</t>
  </si>
  <si>
    <t>Доходы от оказания платных услуг (работ) и компенсации затрат государства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</si>
  <si>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</si>
  <si>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</si>
  <si>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</si>
  <si>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</si>
  <si>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</si>
  <si>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</si>
  <si>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1 16 00000 00 0000 000</t>
  </si>
  <si>
    <t>Штрафы, санкции, возмещение ущерба</t>
  </si>
  <si>
    <t>1 17 00000 00 0000 000</t>
  </si>
  <si>
    <t>ПРОЧИЕ НЕНАЛОГОВЫЕ ДОХОДЫ</t>
  </si>
  <si>
    <t>2 00 00000 00 0000 000</t>
  </si>
  <si>
    <t>БЕЗВОЗМЕЗДНЫЕ ПОСТУПЛЕНИЯ</t>
  </si>
  <si>
    <t>в том числе:</t>
  </si>
  <si>
    <t>2 02 00000 00 0000 000</t>
  </si>
  <si>
    <t>БЕЗВОЗМЕЗДНЫЕ ПОСТУПЛЕНИЯ ОТ ДРУГИХ БЮДЖЕТОВ БЮДЖЕТНОЙ СИСТЕМЫ РОССИЙСКОЙ ФЕДЕРАЦИИ</t>
  </si>
  <si>
    <t>2 02 30000 00 0000 150</t>
  </si>
  <si>
    <t>2 02 40000 00 0000 150</t>
  </si>
  <si>
    <t>Иные межбюджетные трансферты</t>
  </si>
  <si>
    <t>2 04 00000 00 0000 000</t>
  </si>
  <si>
    <t>БЕЗВОЗМЕЗДНЫЕ ПОСТУПЛЕНИЯ ОТ НЕГОСУДАРСТВЕННЫХ ОРГАНИЗАЦИЙ</t>
  </si>
  <si>
    <t>ВСЕГО ДОХОДОВ</t>
  </si>
  <si>
    <t>2 19 00000 00 0000150</t>
  </si>
  <si>
    <t>ВОЗВРАТ ОСТАТКОВ СУБСИ- ДИЙ, СУБВЕНЦИЙ И ИНЫХ МЕЖБЮДЖЕТНЫХ ТРАНС- ФЕРТОВ ПРОШЛЫХ ЛЕТ</t>
  </si>
  <si>
    <t>НАЛОГОВЫЕ И НЕНАЛОГОВЫЕ ДОХОДЫ</t>
  </si>
  <si>
    <t>1 05 07000 01 0000 110</t>
  </si>
  <si>
    <t>Автоматизированная упрощенная система налогообложения</t>
  </si>
  <si>
    <t>1 13 00000 00 0000 000</t>
  </si>
  <si>
    <t xml:space="preserve"> в том числе:</t>
  </si>
  <si>
    <t xml:space="preserve">Дотации бюджетам бюджетной системы Российской Федерации </t>
  </si>
  <si>
    <t>2 02 10000 00 0000 150</t>
  </si>
  <si>
    <t>2 02 20000 00 0000 150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</si>
  <si>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</si>
  <si>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</si>
  <si>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Уточненные бюджетные назначения 2025 года</t>
  </si>
  <si>
    <t>Исполнение за 1 полугодие 2024 года</t>
  </si>
  <si>
    <t>Исполнено за 1 полугодие 2025 года</t>
  </si>
  <si>
    <t>Отклонение к исполнению за 1 полугодие 2024 года</t>
  </si>
  <si>
    <t>Процент отклонения фактического исполнения к исполнению за 1 полугодие 2024 года</t>
  </si>
  <si>
    <t>2 07 00000 00 0000 000</t>
  </si>
  <si>
    <t xml:space="preserve">ПРОЧИЕ БЕЗВОЗМЕЗДНЫЕ ПОСТУПЛЕНИЯ </t>
  </si>
  <si>
    <t xml:space="preserve">Сведения о фактических поступлениях доходов по видам доходов в сравнении с  исполнением за 1 полугодие 2024 года и уточненными бюджетными назначениями (с учетом внесенных изменений) за 1 полугодие 2025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</si>
</sst>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7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justify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7"/>
  <sheetViews>
    <sheetView tabSelected="1" view="pageBreakPreview" zoomScale="79" zoomScaleNormal="100" zoomScaleSheetLayoutView="79" workbookViewId="0">
      <selection activeCell="E11" sqref="E11"/>
    </sheetView>
  </sheetViews>
  <sheetFormatPr defaultRowHeight="15.05" x14ac:dyDescent="0.3"/>
  <cols>
    <col min="1" max="1" width="22.109375" customWidth="1"/>
    <col min="2" max="2" width="33" style="20" customWidth="1"/>
    <col min="3" max="3" width="13.109375" style="25" customWidth="1"/>
    <col min="4" max="4" width="12.33203125" style="25" customWidth="1"/>
    <col min="5" max="5" width="10.6640625" style="25" customWidth="1"/>
    <col min="6" max="6" width="12" customWidth="1"/>
    <col min="7" max="7" width="12.6640625" customWidth="1"/>
    <col min="8" max="8" width="12.44140625" customWidth="1"/>
    <col min="9" max="9" width="13.109375" customWidth="1"/>
  </cols>
  <sheetData>
    <row r="2" spans="1:9" x14ac:dyDescent="0.3">
      <c r="A2" s="30" t="s">
        <v>76</v>
      </c>
      <c r="B2" s="30"/>
      <c r="C2" s="30"/>
      <c r="D2" s="30"/>
      <c r="E2" s="30"/>
      <c r="F2" s="30"/>
      <c r="G2" s="30"/>
      <c r="H2" s="30"/>
      <c r="I2" s="30"/>
    </row>
    <row r="3" spans="1:9" x14ac:dyDescent="0.3">
      <c r="A3" s="30"/>
      <c r="B3" s="30"/>
      <c r="C3" s="30"/>
      <c r="D3" s="30"/>
      <c r="E3" s="30"/>
      <c r="F3" s="30"/>
      <c r="G3" s="30"/>
      <c r="H3" s="30"/>
      <c r="I3" s="30"/>
    </row>
    <row r="4" spans="1:9" x14ac:dyDescent="0.3">
      <c r="A4" s="30"/>
      <c r="B4" s="30"/>
      <c r="C4" s="30"/>
      <c r="D4" s="30"/>
      <c r="E4" s="30"/>
      <c r="F4" s="30"/>
      <c r="G4" s="30"/>
      <c r="H4" s="30"/>
      <c r="I4" s="30"/>
    </row>
    <row r="5" spans="1:9" ht="72" x14ac:dyDescent="0.3">
      <c r="A5" s="34" t="s">
        <v>0</v>
      </c>
      <c r="B5" s="34" t="s">
        <v>1</v>
      </c>
      <c r="C5" s="12" t="s">
        <v>70</v>
      </c>
      <c r="D5" s="15" t="s">
        <v>69</v>
      </c>
      <c r="E5" s="12" t="s">
        <v>71</v>
      </c>
      <c r="F5" s="12" t="s">
        <v>72</v>
      </c>
      <c r="G5" s="28" t="s">
        <v>73</v>
      </c>
      <c r="H5" s="28" t="s">
        <v>4</v>
      </c>
      <c r="I5" s="28" t="s">
        <v>5</v>
      </c>
    </row>
    <row r="6" spans="1:9" ht="28.8" x14ac:dyDescent="0.3">
      <c r="A6" s="34"/>
      <c r="B6" s="34"/>
      <c r="C6" s="13" t="s">
        <v>2</v>
      </c>
      <c r="D6" s="16" t="s">
        <v>3</v>
      </c>
      <c r="E6" s="13" t="s">
        <v>2</v>
      </c>
      <c r="F6" s="13" t="s">
        <v>2</v>
      </c>
      <c r="G6" s="29"/>
      <c r="H6" s="29"/>
      <c r="I6" s="29"/>
    </row>
    <row r="7" spans="1:9" x14ac:dyDescent="0.3">
      <c r="A7" s="34"/>
      <c r="B7" s="34"/>
      <c r="C7" s="21"/>
      <c r="D7" s="22"/>
      <c r="E7" s="21"/>
      <c r="F7" s="13"/>
      <c r="G7" s="29"/>
      <c r="H7" s="29"/>
      <c r="I7" s="29"/>
    </row>
    <row r="8" spans="1:9" x14ac:dyDescent="0.3">
      <c r="A8" s="34"/>
      <c r="B8" s="34"/>
      <c r="C8" s="23"/>
      <c r="D8" s="22"/>
      <c r="E8" s="21"/>
      <c r="F8" s="13"/>
      <c r="G8" s="29"/>
      <c r="H8" s="29"/>
      <c r="I8" s="29"/>
    </row>
    <row r="9" spans="1:9" ht="17.05" x14ac:dyDescent="0.3">
      <c r="A9" s="11">
        <v>1</v>
      </c>
      <c r="B9" s="11">
        <v>2</v>
      </c>
      <c r="C9" s="14">
        <v>3</v>
      </c>
      <c r="D9" s="17">
        <v>4</v>
      </c>
      <c r="E9" s="11">
        <v>5</v>
      </c>
      <c r="F9" s="11">
        <v>6</v>
      </c>
      <c r="G9" s="18">
        <v>7</v>
      </c>
      <c r="H9" s="11">
        <v>8</v>
      </c>
      <c r="I9" s="11">
        <v>9</v>
      </c>
    </row>
    <row r="10" spans="1:9" ht="30.15" x14ac:dyDescent="0.3">
      <c r="A10" s="7" t="s">
        <v>6</v>
      </c>
      <c r="B10" s="7" t="s">
        <v>59</v>
      </c>
      <c r="C10" s="4">
        <f>SUM(C11+C12+C13+C19+C23+C24+C28+C29+C30+C35+C36)</f>
        <v>241099.53672999999</v>
      </c>
      <c r="D10" s="2">
        <v>599487.69999999995</v>
      </c>
      <c r="E10" s="4">
        <v>297131.75887000002</v>
      </c>
      <c r="F10" s="4">
        <f>(E10-C10)</f>
        <v>56032.222140000027</v>
      </c>
      <c r="G10" s="3">
        <f>(F10/C10)*100</f>
        <v>23.240286107537734</v>
      </c>
      <c r="H10" s="4">
        <f>(E10-D10)</f>
        <v>-302355.94112999993</v>
      </c>
      <c r="I10" s="3">
        <f>(H10/D10)*100</f>
        <v>-50.435720554400021</v>
      </c>
    </row>
    <row r="11" spans="1:9" x14ac:dyDescent="0.3">
      <c r="A11" s="5" t="s">
        <v>7</v>
      </c>
      <c r="B11" s="5" t="s">
        <v>8</v>
      </c>
      <c r="C11" s="8">
        <v>143522.01579999999</v>
      </c>
      <c r="D11" s="1">
        <v>377442</v>
      </c>
      <c r="E11" s="8">
        <v>168606.76882</v>
      </c>
      <c r="F11" s="4">
        <f>(E11-C11)</f>
        <v>25084.753020000004</v>
      </c>
      <c r="G11" s="3">
        <f>(F11/C11)*100</f>
        <v>17.477982649683497</v>
      </c>
      <c r="H11" s="4">
        <f>(E11-D11)</f>
        <v>-208835.23118</v>
      </c>
      <c r="I11" s="3">
        <f>(H11/D11)*100</f>
        <v>-55.329091934654862</v>
      </c>
    </row>
    <row r="12" spans="1:9" ht="45.2" x14ac:dyDescent="0.3">
      <c r="A12" s="5" t="s">
        <v>9</v>
      </c>
      <c r="B12" s="5" t="s">
        <v>10</v>
      </c>
      <c r="C12" s="8">
        <v>6549.1262999999999</v>
      </c>
      <c r="D12" s="1">
        <v>15276.3</v>
      </c>
      <c r="E12" s="8">
        <v>6197.7541700000002</v>
      </c>
      <c r="F12" s="4">
        <f>(E12-C12)</f>
        <v>-351.37212999999974</v>
      </c>
      <c r="G12" s="3">
        <f>(F12/C12)*100</f>
        <v>-5.3651756570948974</v>
      </c>
      <c r="H12" s="4">
        <f>(E12-D12)</f>
        <v>-9078.5458299999991</v>
      </c>
      <c r="I12" s="3">
        <f t="shared" ref="I12:I47" si="0">(H12/D12)*100</f>
        <v>-59.428957470068013</v>
      </c>
    </row>
    <row r="13" spans="1:9" x14ac:dyDescent="0.3">
      <c r="A13" s="5" t="s">
        <v>11</v>
      </c>
      <c r="B13" s="5" t="s">
        <v>12</v>
      </c>
      <c r="C13" s="8">
        <v>64608.99035</v>
      </c>
      <c r="D13" s="8">
        <v>128389</v>
      </c>
      <c r="E13" s="8">
        <v>84971.20865</v>
      </c>
      <c r="F13" s="4">
        <f>(E13-C13)</f>
        <v>20362.2183</v>
      </c>
      <c r="G13" s="3">
        <f>(F13/C13)*100</f>
        <v>31.516075688064056</v>
      </c>
      <c r="H13" s="4">
        <f>(E13-D13)</f>
        <v>-43417.79135</v>
      </c>
      <c r="I13" s="3">
        <f t="shared" si="0"/>
        <v>-33.817376371807555</v>
      </c>
    </row>
    <row r="14" spans="1:9" x14ac:dyDescent="0.3">
      <c r="A14" s="5"/>
      <c r="B14" s="5" t="s">
        <v>63</v>
      </c>
      <c r="C14" s="42"/>
      <c r="D14" s="43"/>
      <c r="E14" s="43"/>
      <c r="F14" s="43"/>
      <c r="G14" s="43"/>
      <c r="H14" s="43"/>
      <c r="I14" s="44"/>
    </row>
    <row r="15" spans="1:9" ht="45.2" x14ac:dyDescent="0.3">
      <c r="A15" s="5" t="s">
        <v>13</v>
      </c>
      <c r="B15" s="5" t="s">
        <v>14</v>
      </c>
      <c r="C15" s="8">
        <v>59248.544549999999</v>
      </c>
      <c r="D15" s="8">
        <v>121856</v>
      </c>
      <c r="E15" s="8">
        <v>67242.005810000002</v>
      </c>
      <c r="F15" s="4">
        <f>(E15-C15)</f>
        <v>7993.4612600000037</v>
      </c>
      <c r="G15" s="3">
        <f>(F15/C15)*100</f>
        <v>13.491405266933269</v>
      </c>
      <c r="H15" s="4">
        <f>(E15-D15)</f>
        <v>-54613.994189999998</v>
      </c>
      <c r="I15" s="3">
        <f t="shared" si="0"/>
        <v>-44.818469496783088</v>
      </c>
    </row>
    <row r="16" spans="1:9" ht="30.15" x14ac:dyDescent="0.3">
      <c r="A16" s="5" t="s">
        <v>15</v>
      </c>
      <c r="B16" s="5" t="s">
        <v>16</v>
      </c>
      <c r="C16" s="8">
        <v>780.66783999999996</v>
      </c>
      <c r="D16" s="8">
        <v>718</v>
      </c>
      <c r="E16" s="8">
        <v>12360.8115</v>
      </c>
      <c r="F16" s="4">
        <f>(E16-C16)</f>
        <v>11580.14366</v>
      </c>
      <c r="G16" s="3">
        <f>(F16/C16)*100</f>
        <v>1483.3637389238424</v>
      </c>
      <c r="H16" s="4">
        <f>(E16-D16)</f>
        <v>11642.8115</v>
      </c>
      <c r="I16" s="3">
        <f t="shared" si="0"/>
        <v>1621.5614902506964</v>
      </c>
    </row>
    <row r="17" spans="1:9" ht="45.2" x14ac:dyDescent="0.3">
      <c r="A17" s="5" t="s">
        <v>17</v>
      </c>
      <c r="B17" s="5" t="s">
        <v>18</v>
      </c>
      <c r="C17" s="8">
        <v>4579.7779600000003</v>
      </c>
      <c r="D17" s="8">
        <v>5815</v>
      </c>
      <c r="E17" s="8">
        <v>5346.9047399999999</v>
      </c>
      <c r="F17" s="4">
        <f>(E17-C17)</f>
        <v>767.1267799999996</v>
      </c>
      <c r="G17" s="3">
        <f>(F17/C17)*100</f>
        <v>16.750305073742037</v>
      </c>
      <c r="H17" s="4">
        <f>(E17-D17)</f>
        <v>-468.09526000000005</v>
      </c>
      <c r="I17" s="3">
        <f t="shared" si="0"/>
        <v>-8.0497895098882211</v>
      </c>
    </row>
    <row r="18" spans="1:9" ht="30.15" x14ac:dyDescent="0.3">
      <c r="A18" s="5" t="s">
        <v>60</v>
      </c>
      <c r="B18" s="5" t="s">
        <v>61</v>
      </c>
      <c r="C18" s="8">
        <v>0</v>
      </c>
      <c r="D18" s="8">
        <v>0</v>
      </c>
      <c r="E18" s="8">
        <v>21.486599999999999</v>
      </c>
      <c r="F18" s="4">
        <f>(E18-C18)</f>
        <v>21.486599999999999</v>
      </c>
      <c r="G18" s="3" t="e">
        <f>(F18/C18)*100</f>
        <v>#DIV/0!</v>
      </c>
      <c r="H18" s="4">
        <f>(E18-D18)</f>
        <v>21.486599999999999</v>
      </c>
      <c r="I18" s="3" t="e">
        <f t="shared" si="0"/>
        <v>#DIV/0!</v>
      </c>
    </row>
    <row r="19" spans="1:9" x14ac:dyDescent="0.3">
      <c r="A19" s="5" t="s">
        <v>19</v>
      </c>
      <c r="B19" s="5" t="s">
        <v>20</v>
      </c>
      <c r="C19" s="8">
        <v>8987.1310900000008</v>
      </c>
      <c r="D19" s="8">
        <v>38318</v>
      </c>
      <c r="E19" s="8">
        <v>14514.84621</v>
      </c>
      <c r="F19" s="4">
        <f>(E19-C19)</f>
        <v>5527.7151199999989</v>
      </c>
      <c r="G19" s="3">
        <f>(F19/C19)*100</f>
        <v>61.507004456079414</v>
      </c>
      <c r="H19" s="4">
        <f>(E19-D19)</f>
        <v>-23803.15379</v>
      </c>
      <c r="I19" s="3">
        <f t="shared" si="0"/>
        <v>-62.120031812725095</v>
      </c>
    </row>
    <row r="20" spans="1:9" x14ac:dyDescent="0.3">
      <c r="A20" s="5"/>
      <c r="B20" s="5" t="s">
        <v>48</v>
      </c>
      <c r="C20" s="42"/>
      <c r="D20" s="43"/>
      <c r="E20" s="43"/>
      <c r="F20" s="43"/>
      <c r="G20" s="43"/>
      <c r="H20" s="43"/>
      <c r="I20" s="44"/>
    </row>
    <row r="21" spans="1:9" ht="30.15" x14ac:dyDescent="0.3">
      <c r="A21" s="5" t="s">
        <v>21</v>
      </c>
      <c r="B21" s="5" t="s">
        <v>22</v>
      </c>
      <c r="C21" s="8">
        <v>1213.5500199999999</v>
      </c>
      <c r="D21" s="8">
        <v>9713</v>
      </c>
      <c r="E21" s="8">
        <v>1339.4380200000001</v>
      </c>
      <c r="F21" s="4">
        <f>(E21-C21)</f>
        <v>125.88800000000015</v>
      </c>
      <c r="G21" s="3">
        <f>(F21/C21)*100</f>
        <v>10.373532027958777</v>
      </c>
      <c r="H21" s="4">
        <f>(E21-D21)</f>
        <v>-8373.5619800000004</v>
      </c>
      <c r="I21" s="3">
        <f t="shared" si="0"/>
        <v>-86.20984227324206</v>
      </c>
    </row>
    <row r="22" spans="1:9" x14ac:dyDescent="0.3">
      <c r="A22" s="5" t="s">
        <v>23</v>
      </c>
      <c r="B22" s="5" t="s">
        <v>24</v>
      </c>
      <c r="C22" s="8">
        <v>7773.5810700000002</v>
      </c>
      <c r="D22" s="8">
        <v>27605</v>
      </c>
      <c r="E22" s="8">
        <v>13175.40819</v>
      </c>
      <c r="F22" s="4">
        <f>(E22-C22)</f>
        <v>5401.8271199999999</v>
      </c>
      <c r="G22" s="3">
        <f>(F22/C22)*100</f>
        <v>69.489557918767545</v>
      </c>
      <c r="H22" s="4">
        <f>(E22-D22)</f>
        <v>-14429.59181</v>
      </c>
      <c r="I22" s="3">
        <f t="shared" si="0"/>
        <v>-52.27166024270965</v>
      </c>
    </row>
    <row r="23" spans="1:9" x14ac:dyDescent="0.3">
      <c r="A23" s="5" t="s">
        <v>25</v>
      </c>
      <c r="B23" s="5" t="s">
        <v>26</v>
      </c>
      <c r="C23" s="8">
        <v>3229.40362</v>
      </c>
      <c r="D23" s="8">
        <v>14912</v>
      </c>
      <c r="E23" s="8">
        <v>10615.287549999999</v>
      </c>
      <c r="F23" s="4">
        <f>(E23-C23)</f>
        <v>7385.8839299999991</v>
      </c>
      <c r="G23" s="3">
        <f>(F23/C23)*100</f>
        <v>228.70736516979565</v>
      </c>
      <c r="H23" s="4">
        <f>(E23-D23)</f>
        <v>-4296.7124500000009</v>
      </c>
      <c r="I23" s="3">
        <f t="shared" si="0"/>
        <v>-28.813790571351937</v>
      </c>
    </row>
    <row r="24" spans="1:9" ht="45.2" x14ac:dyDescent="0.3">
      <c r="A24" s="5" t="s">
        <v>27</v>
      </c>
      <c r="B24" s="5" t="s">
        <v>28</v>
      </c>
      <c r="C24" s="8">
        <v>9049.8411099999994</v>
      </c>
      <c r="D24" s="8">
        <v>20964.400000000001</v>
      </c>
      <c r="E24" s="8">
        <v>8983.9270199999992</v>
      </c>
      <c r="F24" s="4">
        <f>(E24-C24)</f>
        <v>-65.914090000000215</v>
      </c>
      <c r="G24" s="3">
        <f>(F24/C24)*100</f>
        <v>-0.72834527367740964</v>
      </c>
      <c r="H24" s="4">
        <f>(E24-D24)</f>
        <v>-11980.472980000002</v>
      </c>
      <c r="I24" s="3">
        <f t="shared" si="0"/>
        <v>-57.146748678712491</v>
      </c>
    </row>
    <row r="25" spans="1:9" x14ac:dyDescent="0.3">
      <c r="A25" s="5"/>
      <c r="B25" s="19" t="s">
        <v>48</v>
      </c>
      <c r="C25" s="42"/>
      <c r="D25" s="43"/>
      <c r="E25" s="43"/>
      <c r="F25" s="43"/>
      <c r="G25" s="43"/>
      <c r="H25" s="43"/>
      <c r="I25" s="44"/>
    </row>
    <row r="26" spans="1:9" ht="165.6" x14ac:dyDescent="0.3">
      <c r="A26" s="5" t="s">
        <v>29</v>
      </c>
      <c r="B26" s="5" t="s">
        <v>30</v>
      </c>
      <c r="C26" s="1">
        <v>7902.1001100000003</v>
      </c>
      <c r="D26" s="8">
        <v>19470</v>
      </c>
      <c r="E26" s="8">
        <v>7585.0012399999996</v>
      </c>
      <c r="F26" s="4">
        <f>(E26-C26)</f>
        <v>-317.09887000000072</v>
      </c>
      <c r="G26" s="3">
        <f>(F26/C26)*100</f>
        <v>-4.0128429858629158</v>
      </c>
      <c r="H26" s="4">
        <f>(E26-D26)</f>
        <v>-11884.99876</v>
      </c>
      <c r="I26" s="3">
        <f t="shared" si="0"/>
        <v>-61.042623317925013</v>
      </c>
    </row>
    <row r="27" spans="1:9" ht="195.75" x14ac:dyDescent="0.3">
      <c r="A27" s="5" t="s">
        <v>31</v>
      </c>
      <c r="B27" s="5" t="s">
        <v>32</v>
      </c>
      <c r="C27" s="8">
        <v>1147.741</v>
      </c>
      <c r="D27" s="8">
        <v>1494.4</v>
      </c>
      <c r="E27" s="8">
        <v>1358.44856</v>
      </c>
      <c r="F27" s="4">
        <f>(E27-C27)</f>
        <v>210.70756000000006</v>
      </c>
      <c r="G27" s="3">
        <f>(F27/C27)*100</f>
        <v>18.358458920610143</v>
      </c>
      <c r="H27" s="4">
        <f>(E27-D27)</f>
        <v>-135.95144000000005</v>
      </c>
      <c r="I27" s="3">
        <f t="shared" si="0"/>
        <v>-9.0973929336188455</v>
      </c>
    </row>
    <row r="28" spans="1:9" ht="30.15" x14ac:dyDescent="0.3">
      <c r="A28" s="5" t="s">
        <v>33</v>
      </c>
      <c r="B28" s="5" t="s">
        <v>34</v>
      </c>
      <c r="C28" s="26">
        <v>73.261870000000002</v>
      </c>
      <c r="D28" s="8">
        <v>256.39999999999998</v>
      </c>
      <c r="E28" s="26">
        <v>56.975059999999999</v>
      </c>
      <c r="F28" s="4">
        <f>(E28-C28)</f>
        <v>-16.286810000000003</v>
      </c>
      <c r="G28" s="3">
        <f>(F28/C28)*100</f>
        <v>-22.230950424825359</v>
      </c>
      <c r="H28" s="4">
        <f>(E28-D28)</f>
        <v>-199.42493999999999</v>
      </c>
      <c r="I28" s="3">
        <f t="shared" si="0"/>
        <v>-77.778837753510146</v>
      </c>
    </row>
    <row r="29" spans="1:9" ht="45.2" x14ac:dyDescent="0.3">
      <c r="A29" s="5" t="s">
        <v>62</v>
      </c>
      <c r="B29" s="5" t="s">
        <v>35</v>
      </c>
      <c r="C29" s="8">
        <v>879.06240000000003</v>
      </c>
      <c r="D29" s="8">
        <v>1234.2</v>
      </c>
      <c r="E29" s="8">
        <v>561.80945999999994</v>
      </c>
      <c r="F29" s="4">
        <f>(E29-C29)</f>
        <v>-317.25294000000008</v>
      </c>
      <c r="G29" s="3">
        <f>(F29/C29)*100</f>
        <v>-36.089922626653134</v>
      </c>
      <c r="H29" s="4">
        <f>(E29-D29)</f>
        <v>-672.3905400000001</v>
      </c>
      <c r="I29" s="3">
        <f t="shared" si="0"/>
        <v>-54.479868740884783</v>
      </c>
    </row>
    <row r="30" spans="1:9" ht="30.15" x14ac:dyDescent="0.3">
      <c r="A30" s="10" t="s">
        <v>36</v>
      </c>
      <c r="B30" s="19" t="s">
        <v>37</v>
      </c>
      <c r="C30" s="8">
        <v>3336.5486900000001</v>
      </c>
      <c r="D30" s="8">
        <v>1907</v>
      </c>
      <c r="E30" s="8">
        <v>1326.0623499999999</v>
      </c>
      <c r="F30" s="4">
        <f>(E30-C30)</f>
        <v>-2010.4863400000002</v>
      </c>
      <c r="G30" s="3">
        <f>(F30/C30)*100</f>
        <v>-60.256466390724249</v>
      </c>
      <c r="H30" s="4">
        <f>(E30-D30)</f>
        <v>-580.93765000000008</v>
      </c>
      <c r="I30" s="3">
        <f t="shared" si="0"/>
        <v>-30.463432092291558</v>
      </c>
    </row>
    <row r="31" spans="1:9" x14ac:dyDescent="0.3">
      <c r="A31" s="10"/>
      <c r="B31" s="19" t="s">
        <v>48</v>
      </c>
      <c r="C31" s="42"/>
      <c r="D31" s="43"/>
      <c r="E31" s="43"/>
      <c r="F31" s="43"/>
      <c r="G31" s="43"/>
      <c r="H31" s="43"/>
      <c r="I31" s="44"/>
    </row>
    <row r="32" spans="1:9" ht="150.55000000000001" x14ac:dyDescent="0.3">
      <c r="A32" s="10" t="s">
        <v>38</v>
      </c>
      <c r="B32" s="19" t="s">
        <v>39</v>
      </c>
      <c r="C32" s="8">
        <v>1913.4785099999999</v>
      </c>
      <c r="D32" s="8">
        <v>207</v>
      </c>
      <c r="E32" s="8">
        <v>103.64232</v>
      </c>
      <c r="F32" s="4">
        <f>(E32-C32)</f>
        <v>-1809.83619</v>
      </c>
      <c r="G32" s="3">
        <f>(F32/C32)*100</f>
        <v>-94.583564986052551</v>
      </c>
      <c r="H32" s="4">
        <f>(E32-D32)</f>
        <v>-103.35768</v>
      </c>
      <c r="I32" s="3">
        <f t="shared" si="0"/>
        <v>-49.931246376811593</v>
      </c>
    </row>
    <row r="33" spans="1:9" x14ac:dyDescent="0.3">
      <c r="A33" s="31" t="s">
        <v>40</v>
      </c>
      <c r="B33" s="32" t="s">
        <v>41</v>
      </c>
      <c r="C33" s="33">
        <v>1423.0701799999999</v>
      </c>
      <c r="D33" s="33">
        <v>1700</v>
      </c>
      <c r="E33" s="33">
        <v>1222.42003</v>
      </c>
      <c r="F33" s="35">
        <f>(E33-C33)</f>
        <v>-200.65014999999994</v>
      </c>
      <c r="G33" s="37">
        <f>(F33/C33)*100</f>
        <v>-14.099807080491274</v>
      </c>
      <c r="H33" s="35">
        <f>(E33-D33)</f>
        <v>-477.57997</v>
      </c>
      <c r="I33" s="37">
        <f t="shared" si="0"/>
        <v>-28.092939411764707</v>
      </c>
    </row>
    <row r="34" spans="1:9" x14ac:dyDescent="0.3">
      <c r="A34" s="31"/>
      <c r="B34" s="32"/>
      <c r="C34" s="33"/>
      <c r="D34" s="33"/>
      <c r="E34" s="33"/>
      <c r="F34" s="36"/>
      <c r="G34" s="38"/>
      <c r="H34" s="36"/>
      <c r="I34" s="38"/>
    </row>
    <row r="35" spans="1:9" ht="30.15" x14ac:dyDescent="0.3">
      <c r="A35" s="10" t="s">
        <v>42</v>
      </c>
      <c r="B35" s="19" t="s">
        <v>43</v>
      </c>
      <c r="C35" s="8">
        <v>872.25549999999998</v>
      </c>
      <c r="D35" s="8">
        <v>1657</v>
      </c>
      <c r="E35" s="8">
        <v>678.65939000000003</v>
      </c>
      <c r="F35" s="4">
        <f>(E35-C35)</f>
        <v>-193.59610999999995</v>
      </c>
      <c r="G35" s="3">
        <f>(F35/C35)*100</f>
        <v>-22.194885558187934</v>
      </c>
      <c r="H35" s="4">
        <f>(E35-D35)</f>
        <v>-978.34060999999997</v>
      </c>
      <c r="I35" s="3">
        <f t="shared" si="0"/>
        <v>-59.04288533494266</v>
      </c>
    </row>
    <row r="36" spans="1:9" ht="30.15" x14ac:dyDescent="0.3">
      <c r="A36" s="10" t="s">
        <v>44</v>
      </c>
      <c r="B36" s="19" t="s">
        <v>45</v>
      </c>
      <c r="C36" s="1">
        <v>-8.1</v>
      </c>
      <c r="D36" s="8">
        <v>131.4</v>
      </c>
      <c r="E36" s="1">
        <v>159.19999999999999</v>
      </c>
      <c r="F36" s="4">
        <f>(E36-C36)</f>
        <v>167.29999999999998</v>
      </c>
      <c r="G36" s="3">
        <f>(F36/C36)*100</f>
        <v>-2065.4320987654319</v>
      </c>
      <c r="H36" s="4">
        <f>(E36-D36)</f>
        <v>27.799999999999983</v>
      </c>
      <c r="I36" s="3">
        <f t="shared" si="0"/>
        <v>21.156773211567717</v>
      </c>
    </row>
    <row r="37" spans="1:9" ht="30.15" x14ac:dyDescent="0.3">
      <c r="A37" s="6" t="s">
        <v>46</v>
      </c>
      <c r="B37" s="9" t="s">
        <v>47</v>
      </c>
      <c r="C37" s="24">
        <v>435810.75438</v>
      </c>
      <c r="D37" s="24">
        <v>1210926.1000000001</v>
      </c>
      <c r="E37" s="24">
        <v>510914.43865000003</v>
      </c>
      <c r="F37" s="4">
        <f t="shared" ref="F37:F47" si="1">(E37-C37)</f>
        <v>75103.684270000027</v>
      </c>
      <c r="G37" s="3">
        <f t="shared" ref="G37:G47" si="2">(F37/C37)*100</f>
        <v>17.233095676320616</v>
      </c>
      <c r="H37" s="4">
        <f t="shared" ref="H37:H47" si="3">(E37-D37)</f>
        <v>-700011.66135000007</v>
      </c>
      <c r="I37" s="3">
        <f t="shared" si="0"/>
        <v>-57.807958830022741</v>
      </c>
    </row>
    <row r="38" spans="1:9" x14ac:dyDescent="0.3">
      <c r="B38" s="10" t="s">
        <v>48</v>
      </c>
      <c r="C38" s="39"/>
      <c r="D38" s="40"/>
      <c r="E38" s="40"/>
      <c r="F38" s="40"/>
      <c r="G38" s="40"/>
      <c r="H38" s="40"/>
      <c r="I38" s="41"/>
    </row>
    <row r="39" spans="1:9" ht="75.3" x14ac:dyDescent="0.3">
      <c r="A39" s="6" t="s">
        <v>49</v>
      </c>
      <c r="B39" s="9" t="s">
        <v>50</v>
      </c>
      <c r="C39" s="24">
        <v>435813.30959999998</v>
      </c>
      <c r="D39" s="24">
        <v>1189584.7</v>
      </c>
      <c r="E39" s="24">
        <v>510994.93463999999</v>
      </c>
      <c r="F39" s="4">
        <f t="shared" si="1"/>
        <v>75181.625040000014</v>
      </c>
      <c r="G39" s="3">
        <f t="shared" si="2"/>
        <v>17.25087861795766</v>
      </c>
      <c r="H39" s="4">
        <f t="shared" si="3"/>
        <v>-678589.76535999996</v>
      </c>
      <c r="I39" s="3">
        <f t="shared" si="0"/>
        <v>-57.044257996929517</v>
      </c>
    </row>
    <row r="40" spans="1:9" ht="30.15" x14ac:dyDescent="0.3">
      <c r="A40" s="10" t="s">
        <v>65</v>
      </c>
      <c r="B40" s="19" t="s">
        <v>64</v>
      </c>
      <c r="C40" s="8">
        <v>89243.164999999994</v>
      </c>
      <c r="D40" s="8">
        <v>172938</v>
      </c>
      <c r="E40" s="8">
        <v>91677</v>
      </c>
      <c r="F40" s="4">
        <f t="shared" si="1"/>
        <v>2433.8350000000064</v>
      </c>
      <c r="G40" s="3">
        <f t="shared" si="2"/>
        <v>2.7271948501602408</v>
      </c>
      <c r="H40" s="4">
        <f t="shared" si="3"/>
        <v>-81261</v>
      </c>
      <c r="I40" s="3">
        <f t="shared" si="0"/>
        <v>-46.988516115602124</v>
      </c>
    </row>
    <row r="41" spans="1:9" ht="45.2" x14ac:dyDescent="0.3">
      <c r="A41" s="10" t="s">
        <v>66</v>
      </c>
      <c r="B41" s="19" t="s">
        <v>67</v>
      </c>
      <c r="C41" s="8">
        <v>44073.627710000001</v>
      </c>
      <c r="D41" s="8">
        <v>391935.8</v>
      </c>
      <c r="E41" s="8">
        <v>68041.425470000002</v>
      </c>
      <c r="F41" s="4">
        <f t="shared" si="1"/>
        <v>23967.797760000001</v>
      </c>
      <c r="G41" s="3">
        <f t="shared" si="2"/>
        <v>54.381268357816339</v>
      </c>
      <c r="H41" s="4">
        <f t="shared" si="3"/>
        <v>-323894.37452999997</v>
      </c>
      <c r="I41" s="3">
        <f t="shared" si="0"/>
        <v>-82.63965030242197</v>
      </c>
    </row>
    <row r="42" spans="1:9" ht="30.15" x14ac:dyDescent="0.3">
      <c r="A42" s="10" t="s">
        <v>51</v>
      </c>
      <c r="B42" s="19" t="s">
        <v>68</v>
      </c>
      <c r="C42" s="8">
        <v>282441.51689000003</v>
      </c>
      <c r="D42" s="8">
        <v>581678.5</v>
      </c>
      <c r="E42" s="8">
        <v>325639.00916999998</v>
      </c>
      <c r="F42" s="4">
        <f t="shared" si="1"/>
        <v>43197.492279999948</v>
      </c>
      <c r="G42" s="3">
        <f t="shared" si="2"/>
        <v>15.294313936440048</v>
      </c>
      <c r="H42" s="4">
        <f t="shared" si="3"/>
        <v>-256039.49083000002</v>
      </c>
      <c r="I42" s="3">
        <f t="shared" si="0"/>
        <v>-44.017355090483832</v>
      </c>
    </row>
    <row r="43" spans="1:9" x14ac:dyDescent="0.3">
      <c r="A43" s="10" t="s">
        <v>52</v>
      </c>
      <c r="B43" s="19" t="s">
        <v>53</v>
      </c>
      <c r="C43" s="8">
        <v>20055</v>
      </c>
      <c r="D43" s="8">
        <v>43032.4</v>
      </c>
      <c r="E43" s="1">
        <v>25637.5</v>
      </c>
      <c r="F43" s="4">
        <f t="shared" si="1"/>
        <v>5582.5</v>
      </c>
      <c r="G43" s="3">
        <f t="shared" si="2"/>
        <v>27.835951134380455</v>
      </c>
      <c r="H43" s="4">
        <f t="shared" si="3"/>
        <v>-17394.900000000001</v>
      </c>
      <c r="I43" s="3">
        <f t="shared" si="0"/>
        <v>-40.422797705914618</v>
      </c>
    </row>
    <row r="44" spans="1:9" ht="60.25" x14ac:dyDescent="0.3">
      <c r="A44" s="6" t="s">
        <v>54</v>
      </c>
      <c r="B44" s="6" t="s">
        <v>55</v>
      </c>
      <c r="C44" s="26">
        <v>390</v>
      </c>
      <c r="D44" s="26">
        <v>0</v>
      </c>
      <c r="E44" s="27">
        <v>0</v>
      </c>
      <c r="F44" s="4">
        <f>(E44-C44)</f>
        <v>-390</v>
      </c>
      <c r="G44" s="3">
        <f>(F44/C44)*100</f>
        <v>-100</v>
      </c>
      <c r="H44" s="4">
        <f t="shared" si="3"/>
        <v>0</v>
      </c>
      <c r="I44" s="3" t="e">
        <f t="shared" si="0"/>
        <v>#DIV/0!</v>
      </c>
    </row>
    <row r="45" spans="1:9" ht="30.15" x14ac:dyDescent="0.3">
      <c r="A45" s="6" t="s">
        <v>74</v>
      </c>
      <c r="B45" s="6" t="s">
        <v>75</v>
      </c>
      <c r="C45" s="8">
        <v>0</v>
      </c>
      <c r="D45" s="8">
        <v>21341.4</v>
      </c>
      <c r="E45" s="8">
        <v>0</v>
      </c>
      <c r="F45" s="4">
        <f>(E45-C45)</f>
        <v>0</v>
      </c>
      <c r="G45" s="3" t="e">
        <f>(F45/C45)*100</f>
        <v>#DIV/0!</v>
      </c>
      <c r="H45" s="4">
        <f t="shared" si="3"/>
        <v>-21341.4</v>
      </c>
      <c r="I45" s="3">
        <f t="shared" si="0"/>
        <v>-100</v>
      </c>
    </row>
    <row r="46" spans="1:9" ht="60.25" x14ac:dyDescent="0.3">
      <c r="A46" s="6" t="s">
        <v>57</v>
      </c>
      <c r="B46" s="6" t="s">
        <v>58</v>
      </c>
      <c r="C46" s="8">
        <v>-392.5</v>
      </c>
      <c r="D46" s="8">
        <v>0</v>
      </c>
      <c r="E46" s="8">
        <v>-80.495990000000006</v>
      </c>
      <c r="F46" s="4">
        <f t="shared" si="1"/>
        <v>312.00400999999999</v>
      </c>
      <c r="G46" s="3">
        <f t="shared" si="2"/>
        <v>-79.49146751592356</v>
      </c>
      <c r="H46" s="4">
        <f t="shared" si="3"/>
        <v>-80.495990000000006</v>
      </c>
      <c r="I46" s="3" t="e">
        <f t="shared" si="0"/>
        <v>#DIV/0!</v>
      </c>
    </row>
    <row r="47" spans="1:9" x14ac:dyDescent="0.3">
      <c r="A47" s="7"/>
      <c r="B47" s="7" t="s">
        <v>56</v>
      </c>
      <c r="C47" s="24">
        <f>(C37+C10)</f>
        <v>676910.29110999999</v>
      </c>
      <c r="D47" s="24">
        <f>(D37+D10)</f>
        <v>1810413.8</v>
      </c>
      <c r="E47" s="24">
        <f>(E37+E10)</f>
        <v>808046.19752000005</v>
      </c>
      <c r="F47" s="4">
        <f t="shared" si="1"/>
        <v>131135.90641000005</v>
      </c>
      <c r="G47" s="3">
        <f t="shared" si="2"/>
        <v>19.372715724998493</v>
      </c>
      <c r="H47" s="4">
        <f t="shared" si="3"/>
        <v>-1002367.60248</v>
      </c>
      <c r="I47" s="3">
        <f t="shared" si="0"/>
        <v>-55.366767668253523</v>
      </c>
    </row>
  </sheetData>
  <mergeCells count="20">
    <mergeCell ref="C38:I38"/>
    <mergeCell ref="C31:I31"/>
    <mergeCell ref="C25:I25"/>
    <mergeCell ref="C20:I20"/>
    <mergeCell ref="C14:I14"/>
    <mergeCell ref="G5:G8"/>
    <mergeCell ref="H5:H8"/>
    <mergeCell ref="I5:I8"/>
    <mergeCell ref="A2:I4"/>
    <mergeCell ref="A33:A34"/>
    <mergeCell ref="B33:B34"/>
    <mergeCell ref="D33:D34"/>
    <mergeCell ref="E33:E34"/>
    <mergeCell ref="A5:A8"/>
    <mergeCell ref="B5:B8"/>
    <mergeCell ref="C33:C34"/>
    <mergeCell ref="F33:F34"/>
    <mergeCell ref="G33:G34"/>
    <mergeCell ref="H33:H34"/>
    <mergeCell ref="I33:I34"/>
  </mergeCells>
  <pageMargins left="0.70866141732283472" right="0.51181102362204722" top="0.74803149606299213" bottom="0.74803149606299213" header="0.31496062992125984" footer="0.31496062992125984"/>
  <pageSetup paperSize="9" scale="62" fitToWidth="0" fitToHeight="2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111</dc:creator>
  <cp:lastModifiedBy>111</cp:lastModifiedBy>
  <cp:lastPrinted>2025-04-17T11:09:05Z</cp:lastPrinted>
  <dcterms:created xsi:type="dcterms:W3CDTF">2022-04-27T06:30:11Z</dcterms:created>
  <dcterms:modified xsi:type="dcterms:W3CDTF">2025-07-08T10:46:58Z</dcterms:modified>
</cp:coreProperties>
</file>